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02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6" i="1" l="1"/>
  <c r="J6" i="1" s="1"/>
  <c r="K6" i="1" s="1"/>
  <c r="I7" i="1"/>
  <c r="J7" i="1" s="1"/>
  <c r="K7" i="1" s="1"/>
  <c r="I8" i="1"/>
  <c r="J8" i="1" s="1"/>
  <c r="K8" i="1" s="1"/>
  <c r="I4" i="1" l="1"/>
  <c r="J4" i="1" s="1"/>
  <c r="K4" i="1" s="1"/>
  <c r="I5" i="1"/>
  <c r="J5" i="1" s="1"/>
  <c r="K5" i="1" s="1"/>
  <c r="I3" i="1" l="1"/>
  <c r="J3" i="1" s="1"/>
  <c r="K3" i="1" s="1"/>
  <c r="K9" i="1" s="1"/>
  <c r="K10" i="1" l="1"/>
  <c r="K11" i="1"/>
</calcChain>
</file>

<file path=xl/sharedStrings.xml><?xml version="1.0" encoding="utf-8"?>
<sst xmlns="http://schemas.openxmlformats.org/spreadsheetml/2006/main" count="51" uniqueCount="41">
  <si>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</si>
  <si>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</si>
  <si>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</si>
  <si>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</si>
  <si>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</si>
  <si>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</si>
  <si>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</si>
  <si>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</si>
  <si>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</si>
  <si>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</si>
  <si>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</si>
  <si>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</si>
  <si>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</si>
  <si>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</si>
  <si>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</si>
  <si>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14/04/2021</t>
  </si>
  <si>
    <t>12</t>
  </si>
  <si>
    <t>11</t>
  </si>
  <si>
    <t>MEMÓRIA DE CÁLCULO - VALOR A SER LIBERADO DA CONTA VINCULADA REFERENTE A FÉRIAS 02/2023 E ADICIONAL DE FÉRIAS</t>
  </si>
  <si>
    <t>CARLOS ELIZANDRO CRUZ</t>
  </si>
  <si>
    <t>DENILSO CARDOSO BALLEJO</t>
  </si>
  <si>
    <t>EMERSON FRANCISCO FAGUNDES MOREIRA</t>
  </si>
  <si>
    <t>MERIS TERESINHA FRAGA DE SOUZA</t>
  </si>
  <si>
    <t>RAFAEL SPINDOLA AMARAL</t>
  </si>
  <si>
    <t>TATIANE DA SILVA MACHADO</t>
  </si>
  <si>
    <t>805514082</t>
  </si>
  <si>
    <t>54938945053</t>
  </si>
  <si>
    <t>1586037021</t>
  </si>
  <si>
    <t>44946392068</t>
  </si>
  <si>
    <t>81547005068</t>
  </si>
  <si>
    <t>3270110090</t>
  </si>
  <si>
    <t>02/05/2020</t>
  </si>
  <si>
    <t>24/05/2021</t>
  </si>
  <si>
    <t>07/11/2018</t>
  </si>
  <si>
    <t>28/06/2021</t>
  </si>
  <si>
    <t>11/07/2022</t>
  </si>
  <si>
    <t>2</t>
  </si>
  <si>
    <t>04/02/2023 a 05/03/2023</t>
  </si>
  <si>
    <t>02/02/2023 a 03/03/2023</t>
  </si>
  <si>
    <t>07/02/2023 a 08/03/2023</t>
  </si>
  <si>
    <t>06/02/2023 a 07/03/2023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</si>
</sst>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6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6" xfId="0" applyNumberFormat="1" applyFont="1" applyFill="1" applyBorder="1"/>
    <xf numFmtId="10" fontId="3" fillId="4" borderId="10" xfId="2" applyNumberFormat="1" applyFont="1" applyFill="1" applyBorder="1"/>
    <xf numFmtId="44" fontId="2" fillId="4" borderId="11" xfId="1" applyFont="1" applyFill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4" fontId="0" fillId="3" borderId="15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44" fontId="0" fillId="0" borderId="16" xfId="1" applyFont="1" applyBorder="1" applyAlignment="1">
      <alignment horizontal="center"/>
    </xf>
    <xf numFmtId="43" fontId="6" fillId="0" borderId="17" xfId="9" applyFont="1" applyBorder="1" applyAlignment="1">
      <alignment horizontal="right" vertical="top" wrapText="1"/>
    </xf>
    <xf numFmtId="0" fontId="6" fillId="0" borderId="1" xfId="5" quotePrefix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C1" workbookViewId="0">
      <selection activeCell="M9" sqref="M9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25</v>
      </c>
      <c r="B3" s="2" t="s">
        <v>19</v>
      </c>
      <c r="C3" s="2" t="s">
        <v>14</v>
      </c>
      <c r="D3" s="2" t="s">
        <v>31</v>
      </c>
      <c r="E3" s="11" t="s">
        <v>37</v>
      </c>
      <c r="F3" s="10">
        <v>30</v>
      </c>
      <c r="G3" s="15" t="s">
        <v>16</v>
      </c>
      <c r="H3" s="14">
        <v>2293.7199999999998</v>
      </c>
      <c r="I3" s="12">
        <f t="shared" ref="I3" si="0">SUM(H3/12)*G3</f>
        <v>2293.7199999999998</v>
      </c>
      <c r="J3" s="12">
        <f t="shared" ref="J3" si="1">I3/3</f>
        <v>764.57333333333327</v>
      </c>
      <c r="K3" s="13">
        <f t="shared" ref="K3" si="2">I3+J3</f>
        <v>3058.2933333333331</v>
      </c>
    </row>
    <row r="4" spans="1:11" ht="15" customHeight="1" x14ac:dyDescent="0.3">
      <c r="A4" s="2" t="s">
        <v>26</v>
      </c>
      <c r="B4" s="2" t="s">
        <v>20</v>
      </c>
      <c r="C4" s="2" t="s">
        <v>14</v>
      </c>
      <c r="D4" s="2" t="s">
        <v>32</v>
      </c>
      <c r="E4" s="11" t="s">
        <v>38</v>
      </c>
      <c r="F4" s="10">
        <v>30</v>
      </c>
      <c r="G4" s="15" t="s">
        <v>16</v>
      </c>
      <c r="H4" s="14">
        <v>2293.7199999999998</v>
      </c>
      <c r="I4" s="12">
        <f t="shared" ref="I4:I5" si="3">SUM(H4/12)*G4</f>
        <v>2293.7199999999998</v>
      </c>
      <c r="J4" s="12">
        <f t="shared" ref="J4:J5" si="4">I4/3</f>
        <v>764.57333333333327</v>
      </c>
      <c r="K4" s="13">
        <f t="shared" ref="K4:K5" si="5">I4+J4</f>
        <v>3058.2933333333331</v>
      </c>
    </row>
    <row r="5" spans="1:11" ht="15" customHeight="1" x14ac:dyDescent="0.3">
      <c r="A5" s="2" t="s">
        <v>27</v>
      </c>
      <c r="B5" s="2" t="s">
        <v>21</v>
      </c>
      <c r="C5" s="2" t="s">
        <v>14</v>
      </c>
      <c r="D5" s="2" t="s">
        <v>33</v>
      </c>
      <c r="E5" s="11" t="s">
        <v>39</v>
      </c>
      <c r="F5" s="10">
        <v>30</v>
      </c>
      <c r="G5" s="15" t="s">
        <v>17</v>
      </c>
      <c r="H5" s="14">
        <v>2293.7199999999998</v>
      </c>
      <c r="I5" s="12">
        <f t="shared" si="3"/>
        <v>2102.5766666666664</v>
      </c>
      <c r="J5" s="12">
        <f t="shared" si="4"/>
        <v>700.85888888888883</v>
      </c>
      <c r="K5" s="13">
        <f t="shared" si="5"/>
        <v>2803.4355555555553</v>
      </c>
    </row>
    <row r="6" spans="1:11" ht="15" customHeight="1" x14ac:dyDescent="0.3">
      <c r="A6" s="2" t="s">
        <v>28</v>
      </c>
      <c r="B6" s="2" t="s">
        <v>22</v>
      </c>
      <c r="C6" s="2" t="s">
        <v>14</v>
      </c>
      <c r="D6" s="2" t="s">
        <v>34</v>
      </c>
      <c r="E6" s="11" t="s">
        <v>38</v>
      </c>
      <c r="F6" s="10">
        <v>30</v>
      </c>
      <c r="G6" s="15" t="s">
        <v>16</v>
      </c>
      <c r="H6" s="14">
        <v>2293.7199999999998</v>
      </c>
      <c r="I6" s="12">
        <f t="shared" ref="I6:I8" si="6">SUM(H6/12)*G6</f>
        <v>2293.7199999999998</v>
      </c>
      <c r="J6" s="12">
        <f t="shared" ref="J6:J8" si="7">I6/3</f>
        <v>764.57333333333327</v>
      </c>
      <c r="K6" s="13">
        <f t="shared" ref="K6:K8" si="8">I6+J6</f>
        <v>3058.2933333333331</v>
      </c>
    </row>
    <row r="7" spans="1:11" ht="15" customHeight="1" x14ac:dyDescent="0.3">
      <c r="A7" s="2" t="s">
        <v>29</v>
      </c>
      <c r="B7" s="2" t="s">
        <v>23</v>
      </c>
      <c r="C7" s="2" t="s">
        <v>14</v>
      </c>
      <c r="D7" s="2" t="s">
        <v>35</v>
      </c>
      <c r="E7" s="11" t="s">
        <v>38</v>
      </c>
      <c r="F7" s="10">
        <v>30</v>
      </c>
      <c r="G7" s="15" t="s">
        <v>36</v>
      </c>
      <c r="H7" s="14">
        <v>2293.7199999999998</v>
      </c>
      <c r="I7" s="12">
        <f t="shared" si="6"/>
        <v>382.28666666666663</v>
      </c>
      <c r="J7" s="12">
        <f t="shared" si="7"/>
        <v>127.42888888888888</v>
      </c>
      <c r="K7" s="13">
        <f t="shared" si="8"/>
        <v>509.71555555555551</v>
      </c>
    </row>
    <row r="8" spans="1:11" ht="15" customHeight="1" x14ac:dyDescent="0.3">
      <c r="A8" s="2" t="s">
        <v>30</v>
      </c>
      <c r="B8" s="2" t="s">
        <v>24</v>
      </c>
      <c r="C8" s="2" t="s">
        <v>14</v>
      </c>
      <c r="D8" s="2" t="s">
        <v>15</v>
      </c>
      <c r="E8" s="11" t="s">
        <v>40</v>
      </c>
      <c r="F8" s="10">
        <v>30</v>
      </c>
      <c r="G8" s="15" t="s">
        <v>16</v>
      </c>
      <c r="H8" s="14">
        <v>2293.7199999999998</v>
      </c>
      <c r="I8" s="12">
        <f t="shared" si="6"/>
        <v>2293.7199999999998</v>
      </c>
      <c r="J8" s="12">
        <f t="shared" si="7"/>
        <v>764.57333333333327</v>
      </c>
      <c r="K8" s="13">
        <f t="shared" si="8"/>
        <v>3058.2933333333331</v>
      </c>
    </row>
    <row r="9" spans="1:11" ht="15" thickBot="1" x14ac:dyDescent="0.35">
      <c r="A9" s="17" t="s">
        <v>11</v>
      </c>
      <c r="B9" s="18"/>
      <c r="C9" s="18"/>
      <c r="D9" s="18"/>
      <c r="E9" s="18"/>
      <c r="F9" s="18"/>
      <c r="G9" s="18"/>
      <c r="H9" s="18"/>
      <c r="I9" s="18"/>
      <c r="J9" s="19"/>
      <c r="K9" s="9">
        <f>SUM(K3:K8)</f>
        <v>15546.324444444444</v>
      </c>
    </row>
    <row r="10" spans="1:11" ht="15" thickBot="1" x14ac:dyDescent="0.35">
      <c r="A10" s="20" t="s">
        <v>12</v>
      </c>
      <c r="B10" s="21"/>
      <c r="C10" s="21"/>
      <c r="D10" s="21"/>
      <c r="E10" s="21"/>
      <c r="F10" s="21"/>
      <c r="G10" s="21"/>
      <c r="H10" s="21"/>
      <c r="I10" s="22"/>
      <c r="J10" s="4">
        <v>0.38279999999999997</v>
      </c>
      <c r="K10" s="5">
        <f>J10*K9</f>
        <v>5951.1329973333332</v>
      </c>
    </row>
    <row r="11" spans="1:11" ht="15" thickBot="1" x14ac:dyDescent="0.35">
      <c r="A11" s="23" t="s">
        <v>13</v>
      </c>
      <c r="B11" s="24"/>
      <c r="C11" s="24"/>
      <c r="D11" s="24"/>
      <c r="E11" s="24"/>
      <c r="F11" s="24"/>
      <c r="G11" s="24"/>
      <c r="H11" s="24"/>
      <c r="I11" s="24"/>
      <c r="J11" s="25"/>
      <c r="K11" s="3">
        <f>SUM(K9:K10)</f>
        <v>21497.457441777777</v>
      </c>
    </row>
    <row r="17" spans="10:10" x14ac:dyDescent="0.3">
      <c r="J17" s="1"/>
    </row>
  </sheetData>
  <mergeCells count="4">
    <mergeCell ref="A1:K1"/>
    <mergeCell ref="A9:J9"/>
    <mergeCell ref="A10:I10"/>
    <mergeCell ref="A11:J11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2023-03-09T19:07:03Z</dcterms:modified>
</cp:coreProperties>
</file>